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s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<sst xmlns="http://schemas.openxmlformats.org/spreadsheetml/2006/main" count="216" uniqueCount="103">
  <si>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</si>
  <si>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</si>
  <si>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</si>
  <si>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</si>
  <si>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</si>
  <si>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</si>
  <si>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</si>
  <si>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</si>
  <si>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</si>
  <si>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</si>
  <si>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</si>
  <si>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</si>
  <si>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</si>
  <si>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</si>
  <si>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</si>
  <si>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</si>
  <si>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</si>
  <si>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</si>
  <si>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</si>
  <si>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</si>
  <si>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</si>
  <si>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</si>
  <si>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</si>
  <si>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</si>
  <si>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</si>
  <si>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</si>
  <si>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</si>
  <si>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</si>
  <si>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</si>
  <si>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</si>
  <si>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</si>
  <si>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</si>
  <si>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</si>
  <si>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</si>
  <si>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</si>
  <si>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</si>
  <si>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</si>
  <si>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</si>
  <si>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</si>
  <si>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</si>
  <si>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</si>
  <si>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</si>
  <si>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</si>
  <si>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</si>
  <si>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</si>
  <si>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</si>
  <si>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</si>
  <si>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</si>
  <si>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</si>
  <si>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</si>
  <si>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</si>
  <si>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</si>
  <si>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</si>
  <si>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</si>
  <si>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</si>
  <si>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</si>
  <si>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</si>
  <si>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</si>
  <si>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</si>
  <si>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</si>
  <si>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</si>
  <si>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</si>
  <si>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</si>
  <si>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</si>
  <si>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</si>
  <si>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</si>
  <si>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</si>
  <si>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</si>
  <si>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</si>
  <si>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</si>
  <si>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</si>
  <si>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</si>
  <si>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</si>
  <si>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</si>
  <si>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</si>
  <si>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</si>
  <si>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</si>
  <si>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</si>
  <si>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</si>
  <si>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</si>
  <si>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</si>
  <si>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</si>
  <si>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</si>
  <si>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</si>
  <si>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</si>
  <si>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</si>
  <si>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</si>
  <si>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</si>
  <si>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</si>
  <si>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</si>
  <si>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</si>
  <si>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</si>
  <si>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</si>
  <si>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</si>
  <si>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3х35+1х54,6</t>
  </si>
  <si>
    <t>Л7-19-2</t>
  </si>
  <si>
    <t>2026</t>
  </si>
  <si>
    <t xml:space="preserve">  СВ 95-5</t>
  </si>
  <si>
    <t>-</t>
  </si>
  <si>
    <t>Q_Гч_25_ЛК15_017729</t>
  </si>
  <si>
    <t>Электроснабжение ЭПУ потребителей в соответствии с договором на ТП №1-35-25-0299  г. Горячий Ключ</t>
  </si>
  <si>
    <t>Строительство  ВЛИ-0,4 кВ Ф-3 от ТП-423 от опоры      №2-5 до опоры №40</t>
  </si>
  <si>
    <t>0,053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</si>
</sst>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H16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1" t="s">
        <v>74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2" t="s">
        <v>75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3" t="s">
        <v>76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4" t="s">
        <v>77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3" t="s">
        <v>93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46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4" s="16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6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100</v>
      </c>
      <c r="D19" s="90" t="s">
        <v>99</v>
      </c>
      <c r="E19" s="85" t="s">
        <v>78</v>
      </c>
      <c r="F19" s="23" t="s">
        <v>101</v>
      </c>
      <c r="G19" s="63" t="s">
        <v>55</v>
      </c>
      <c r="H19" s="63" t="s">
        <v>73</v>
      </c>
      <c r="I19" s="63" t="s">
        <v>96</v>
      </c>
      <c r="J19" s="23" t="s">
        <v>90</v>
      </c>
      <c r="K19" s="23" t="s">
        <v>94</v>
      </c>
      <c r="L19" s="63"/>
      <c r="M19" s="63"/>
      <c r="N19" s="98" t="s">
        <v>56</v>
      </c>
      <c r="O19" s="23" t="s">
        <v>55</v>
      </c>
      <c r="P19" s="23" t="s">
        <v>102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103.68233119999998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100</v>
      </c>
      <c r="D20" s="90" t="s">
        <v>99</v>
      </c>
      <c r="E20" s="85" t="s">
        <v>80</v>
      </c>
      <c r="F20" s="23" t="s">
        <v>101</v>
      </c>
      <c r="G20" s="63" t="s">
        <v>55</v>
      </c>
      <c r="H20" s="63" t="s">
        <v>73</v>
      </c>
      <c r="I20" s="63" t="s">
        <v>96</v>
      </c>
      <c r="J20" s="23" t="s">
        <v>90</v>
      </c>
      <c r="K20" s="23" t="s">
        <v>97</v>
      </c>
      <c r="L20" s="63"/>
      <c r="M20" s="63"/>
      <c r="N20" s="98" t="s">
        <v>56</v>
      </c>
      <c r="O20" s="23" t="s">
        <v>55</v>
      </c>
      <c r="P20" s="23" t="s">
        <v>102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58.345749599999998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100</v>
      </c>
      <c r="D21" s="100" t="s">
        <v>99</v>
      </c>
      <c r="E21" s="85" t="s">
        <v>82</v>
      </c>
      <c r="F21" s="23" t="s">
        <v>101</v>
      </c>
      <c r="G21" s="63" t="s">
        <v>55</v>
      </c>
      <c r="H21" s="63" t="s">
        <v>73</v>
      </c>
      <c r="I21" s="63" t="s">
        <v>96</v>
      </c>
      <c r="J21" s="23" t="s">
        <v>90</v>
      </c>
      <c r="K21" s="23" t="s">
        <v>94</v>
      </c>
      <c r="L21" s="63"/>
      <c r="M21" s="63"/>
      <c r="N21" s="98" t="s">
        <v>56</v>
      </c>
      <c r="O21" s="23" t="s">
        <v>55</v>
      </c>
      <c r="P21" s="23" t="s">
        <v>102</v>
      </c>
      <c r="Q21" s="98" t="s">
        <v>81</v>
      </c>
      <c r="R21" s="99" t="s">
        <v>95</v>
      </c>
      <c r="S21" s="64">
        <v>525.24</v>
      </c>
      <c r="T21" s="64">
        <v>1.1599999999999999</v>
      </c>
      <c r="U21" s="64">
        <f t="shared" si="0"/>
        <v>32.291755199999997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100</v>
      </c>
      <c r="D22" s="90" t="s">
        <v>99</v>
      </c>
      <c r="E22" s="85" t="s">
        <v>83</v>
      </c>
      <c r="F22" s="23" t="s">
        <v>101</v>
      </c>
      <c r="G22" s="63" t="s">
        <v>55</v>
      </c>
      <c r="H22" s="63" t="s">
        <v>73</v>
      </c>
      <c r="I22" s="63" t="s">
        <v>96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428.34983599999998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7"/>
    <cfRule type="duplicateValues" dxfId="7" priority="8"/>
  </conditionalFormatting>
  <conditionalFormatting sqref="D19:D22">
    <cfRule type="duplicateValues" dxfId="6" priority="11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6" t="s">
        <v>28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6384" s="6" customFormat="1" x14ac:dyDescent="0.25">
      <c r="B6" s="104" t="s">
        <v>77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6384" x14ac:dyDescent="0.25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1:16384" ht="18.75" x14ac:dyDescent="0.3">
      <c r="B8" s="117" t="s">
        <v>93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100</v>
      </c>
      <c r="D15" s="90" t="s">
        <v>99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5" t="s">
        <v>34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</row>
    <row r="4" spans="1:45" s="2" customFormat="1" ht="18.75" x14ac:dyDescent="0.25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45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45" s="6" customFormat="1" ht="15.75" x14ac:dyDescent="0.25">
      <c r="B6" s="104" t="s">
        <v>77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</row>
    <row r="7" spans="1:45" s="24" customFormat="1" ht="15.75" x14ac:dyDescent="0.25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1:45" s="24" customFormat="1" ht="18.75" x14ac:dyDescent="0.3">
      <c r="B8" s="117" t="s">
        <v>93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50</v>
      </c>
      <c r="F12" s="106" t="s">
        <v>51</v>
      </c>
      <c r="G12" s="106" t="s">
        <v>33</v>
      </c>
      <c r="H12" s="106"/>
      <c r="I12" s="106"/>
      <c r="J12" s="106"/>
      <c r="K12" s="106"/>
      <c r="L12" s="106" t="s">
        <v>53</v>
      </c>
      <c r="M12" s="106" t="s">
        <v>43</v>
      </c>
      <c r="N12" s="118" t="s">
        <v>32</v>
      </c>
      <c r="O12" s="118" t="s">
        <v>44</v>
      </c>
      <c r="P12" s="119" t="s">
        <v>31</v>
      </c>
      <c r="Q12" s="120" t="s">
        <v>66</v>
      </c>
      <c r="R12" s="120" t="s">
        <v>67</v>
      </c>
      <c r="S12" s="120" t="s">
        <v>68</v>
      </c>
      <c r="T12" s="120" t="s">
        <v>69</v>
      </c>
      <c r="U12" s="120" t="s">
        <v>70</v>
      </c>
      <c r="V12" s="120" t="s">
        <v>71</v>
      </c>
      <c r="W12" s="120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6"/>
      <c r="C13" s="106"/>
      <c r="D13" s="106"/>
      <c r="E13" s="106"/>
      <c r="F13" s="106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6"/>
      <c r="M13" s="106"/>
      <c r="N13" s="118"/>
      <c r="O13" s="118"/>
      <c r="P13" s="119"/>
      <c r="Q13" s="120" t="s">
        <v>57</v>
      </c>
      <c r="R13" s="120" t="s">
        <v>57</v>
      </c>
      <c r="S13" s="120" t="s">
        <v>57</v>
      </c>
      <c r="T13" s="120" t="s">
        <v>57</v>
      </c>
      <c r="U13" s="120" t="s">
        <v>57</v>
      </c>
      <c r="V13" s="120" t="s">
        <v>57</v>
      </c>
      <c r="W13" s="120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100</v>
      </c>
      <c r="D15" s="90" t="s">
        <v>99</v>
      </c>
      <c r="E15" s="66">
        <v>2025</v>
      </c>
      <c r="F15" s="66">
        <v>2026</v>
      </c>
      <c r="G15" s="37">
        <f>'20.1'!U23/1000</f>
        <v>0.42834983599999998</v>
      </c>
      <c r="H15" s="37">
        <f>G15*1.22</f>
        <v>0.52258679992000001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0.69857369074076692</v>
      </c>
      <c r="J15" s="37">
        <f>'20.2'!M16/1000</f>
        <v>0</v>
      </c>
      <c r="K15" s="37">
        <f>I15+J15</f>
        <v>0.69857369074076692</v>
      </c>
      <c r="L15" s="73">
        <v>0.20372222000000001</v>
      </c>
      <c r="M15" s="77">
        <f>K15-L15</f>
        <v>0.49485147074076691</v>
      </c>
      <c r="N15" s="73">
        <v>0.20372222000000001</v>
      </c>
      <c r="O15" s="73">
        <f>H15-N15</f>
        <v>0.31886457992</v>
      </c>
      <c r="P15" s="73">
        <f>SUM(Q15:W15)</f>
        <v>0.2037222246</v>
      </c>
      <c r="Q15" s="75">
        <v>0</v>
      </c>
      <c r="R15" s="76">
        <v>0</v>
      </c>
      <c r="S15" s="76" t="s">
        <v>98</v>
      </c>
      <c r="T15" s="78">
        <v>0.2037222246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47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2" t="s">
        <v>76</v>
      </c>
      <c r="C7" s="122"/>
      <c r="D7" s="122"/>
      <c r="E7" s="122"/>
      <c r="F7" s="122"/>
      <c r="G7" s="122"/>
      <c r="H7" s="122"/>
      <c r="I7" s="122"/>
      <c r="J7" s="58"/>
    </row>
    <row r="8" spans="2:12" ht="18.75" x14ac:dyDescent="0.25">
      <c r="B8" s="123" t="s">
        <v>77</v>
      </c>
      <c r="C8" s="123"/>
      <c r="D8" s="123"/>
      <c r="E8" s="123"/>
      <c r="F8" s="123"/>
      <c r="G8" s="123"/>
      <c r="H8" s="123"/>
      <c r="I8" s="123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4" t="s">
        <v>93</v>
      </c>
      <c r="C10" s="124"/>
      <c r="D10" s="124"/>
      <c r="E10" s="124"/>
      <c r="F10" s="124"/>
      <c r="G10" s="124"/>
      <c r="H10" s="124"/>
      <c r="I10" s="12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5" t="s">
        <v>1</v>
      </c>
      <c r="C12" s="125" t="s">
        <v>48</v>
      </c>
      <c r="D12" s="125" t="s">
        <v>57</v>
      </c>
      <c r="E12" s="125" t="s">
        <v>57</v>
      </c>
      <c r="F12" s="125" t="s">
        <v>57</v>
      </c>
      <c r="G12" s="125" t="s">
        <v>57</v>
      </c>
      <c r="H12" s="125" t="s">
        <v>57</v>
      </c>
      <c r="I12" s="125" t="s">
        <v>57</v>
      </c>
      <c r="J12" s="59"/>
      <c r="K12" s="62"/>
      <c r="L12" s="62"/>
    </row>
    <row r="13" spans="2:12" ht="18.75" x14ac:dyDescent="0.25">
      <c r="B13" s="125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2026-08-03T06:43:26Z</dcterms:modified>
</cp:coreProperties>
</file>